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v.marcelloni\Desktop\Nuova cartella\"/>
    </mc:Choice>
  </mc:AlternateContent>
  <bookViews>
    <workbookView xWindow="0" yWindow="0" windowWidth="16290" windowHeight="4935"/>
  </bookViews>
  <sheets>
    <sheet name="hach-lange" sheetId="4" r:id="rId1"/>
  </sheets>
  <calcPr calcId="162913"/>
</workbook>
</file>

<file path=xl/calcChain.xml><?xml version="1.0" encoding="utf-8"?>
<calcChain xmlns="http://schemas.openxmlformats.org/spreadsheetml/2006/main">
  <c r="G51" i="4" l="1"/>
  <c r="G18" i="4" l="1"/>
  <c r="G4" i="4" l="1"/>
  <c r="G14" i="4" l="1"/>
  <c r="G17" i="4" l="1"/>
  <c r="G46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49" i="4"/>
  <c r="G19" i="4" l="1"/>
  <c r="G10" i="4"/>
  <c r="G6" i="4" l="1"/>
  <c r="G27" i="4" l="1"/>
  <c r="G15" i="4" l="1"/>
  <c r="G12" i="4"/>
  <c r="G13" i="4"/>
  <c r="G11" i="4"/>
  <c r="G24" i="4"/>
  <c r="G25" i="4"/>
  <c r="G26" i="4"/>
  <c r="G20" i="4"/>
  <c r="G21" i="4"/>
  <c r="G22" i="4"/>
  <c r="G23" i="4"/>
  <c r="G7" i="4"/>
  <c r="G8" i="4"/>
  <c r="G9" i="4"/>
  <c r="G5" i="4"/>
</calcChain>
</file>

<file path=xl/sharedStrings.xml><?xml version="1.0" encoding="utf-8"?>
<sst xmlns="http://schemas.openxmlformats.org/spreadsheetml/2006/main" count="195" uniqueCount="106">
  <si>
    <t>codice articolo</t>
  </si>
  <si>
    <t>catalogo</t>
  </si>
  <si>
    <t>prezzo totale fabbisogno ARPA</t>
  </si>
  <si>
    <t>DESCRIZIONE PRODOTTO</t>
  </si>
  <si>
    <t>prezzo   conf. offerto</t>
  </si>
  <si>
    <t>N.CONF</t>
  </si>
  <si>
    <t>Reagenti chimici speciali per analisi spettrofotometriche delle acque</t>
  </si>
  <si>
    <r>
      <rPr>
        <b/>
        <sz val="10"/>
        <rFont val="Arial"/>
        <family val="2"/>
      </rPr>
      <t>COD</t>
    </r>
    <r>
      <rPr>
        <sz val="10"/>
        <rFont val="Arial"/>
        <family val="2"/>
      </rPr>
      <t xml:space="preserve"> (15-150 mg/l)  Confezioni da 25 cuvette da 11mm (passo ottico)</t>
    </r>
  </si>
  <si>
    <r>
      <rPr>
        <b/>
        <sz val="10"/>
        <rFont val="Arial"/>
        <family val="2"/>
      </rPr>
      <t xml:space="preserve">COD </t>
    </r>
    <r>
      <rPr>
        <sz val="10"/>
        <rFont val="Arial"/>
        <family val="2"/>
      </rPr>
      <t>(Norma ISO-0-1000 mg/l) . Confezioni da 25 cuvette da 11mm (passo ottico)</t>
    </r>
  </si>
  <si>
    <r>
      <rPr>
        <b/>
        <sz val="10"/>
        <rFont val="Arial"/>
        <family val="2"/>
      </rPr>
      <t xml:space="preserve">COD </t>
    </r>
    <r>
      <rPr>
        <sz val="10"/>
        <rFont val="Arial"/>
        <family val="2"/>
      </rPr>
      <t>(Norma ISO-0-150 mg/l) . Confezioni da 25 cuvette da 11mm (passo ottico)</t>
    </r>
  </si>
  <si>
    <r>
      <rPr>
        <b/>
        <sz val="10"/>
        <rFont val="Arial"/>
        <family val="2"/>
      </rPr>
      <t xml:space="preserve">GANICHEM - P FOSFORO </t>
    </r>
    <r>
      <rPr>
        <sz val="10"/>
        <rFont val="Arial"/>
        <family val="2"/>
      </rPr>
      <t>(0,01-3,8 mg/l) per GANIMEDE  HACH-LANGE.</t>
    </r>
  </si>
  <si>
    <r>
      <rPr>
        <b/>
        <sz val="10"/>
        <rFont val="Arial"/>
        <family val="2"/>
      </rPr>
      <t>GANICHEM - N AZOTO</t>
    </r>
    <r>
      <rPr>
        <sz val="10"/>
        <rFont val="Arial"/>
        <family val="2"/>
      </rPr>
      <t xml:space="preserve"> (0,5-150 mg/l) per GANIMEDE  HACH-LANGE.</t>
    </r>
  </si>
  <si>
    <r>
      <rPr>
        <b/>
        <sz val="10"/>
        <rFont val="Arial"/>
        <family val="2"/>
      </rPr>
      <t>GANIMEDE</t>
    </r>
    <r>
      <rPr>
        <sz val="10"/>
        <rFont val="Arial"/>
        <family val="2"/>
      </rPr>
      <t xml:space="preserve"> - Soluzione di pulizia per N (1 soluzioni da 250 ml)</t>
    </r>
  </si>
  <si>
    <r>
      <rPr>
        <b/>
        <sz val="10"/>
        <rFont val="Arial"/>
        <family val="2"/>
      </rPr>
      <t>GANIMEDE</t>
    </r>
    <r>
      <rPr>
        <sz val="10"/>
        <rFont val="Arial"/>
        <family val="2"/>
      </rPr>
      <t xml:space="preserve"> - Soluzione di pulizia per P (4 soluzioni  da 60 ml)</t>
    </r>
  </si>
  <si>
    <r>
      <rPr>
        <b/>
        <sz val="10"/>
        <rFont val="Arial"/>
        <family val="2"/>
      </rPr>
      <t>GANIMEDE</t>
    </r>
    <r>
      <rPr>
        <sz val="10"/>
        <rFont val="Arial"/>
        <family val="2"/>
      </rPr>
      <t xml:space="preserve"> - Soluzione standard 50 miscelata </t>
    </r>
  </si>
  <si>
    <r>
      <rPr>
        <b/>
        <sz val="10"/>
        <rFont val="Arial"/>
        <family val="2"/>
      </rPr>
      <t>GANIMEDE</t>
    </r>
    <r>
      <rPr>
        <sz val="10"/>
        <rFont val="Arial"/>
        <family val="2"/>
      </rPr>
      <t xml:space="preserve"> - Soluzione standard  100 miscelata </t>
    </r>
  </si>
  <si>
    <r>
      <rPr>
        <b/>
        <sz val="10"/>
        <rFont val="Arial"/>
        <family val="2"/>
      </rPr>
      <t>GANIMEDE</t>
    </r>
    <r>
      <rPr>
        <sz val="10"/>
        <rFont val="Arial"/>
        <family val="2"/>
      </rPr>
      <t xml:space="preserve"> - Soluzione ZERO miscelata  0,0 mg/l</t>
    </r>
  </si>
  <si>
    <t>Tubi ganimede P     LZV262</t>
  </si>
  <si>
    <t>tubi ganimede N     LZV423</t>
  </si>
  <si>
    <t>CODICE</t>
  </si>
  <si>
    <t>LCK414</t>
  </si>
  <si>
    <t>LC400</t>
  </si>
  <si>
    <t>LC500</t>
  </si>
  <si>
    <t>LCK138</t>
  </si>
  <si>
    <t>LCK349</t>
  </si>
  <si>
    <t>LCK654</t>
  </si>
  <si>
    <t>GCA100</t>
  </si>
  <si>
    <t>GCA200</t>
  </si>
  <si>
    <t>GCR200</t>
  </si>
  <si>
    <t>GCR100</t>
  </si>
  <si>
    <t>GCS050</t>
  </si>
  <si>
    <t>GCS100</t>
  </si>
  <si>
    <t>GCZ100</t>
  </si>
  <si>
    <t>LZV262</t>
  </si>
  <si>
    <t>LZV423</t>
  </si>
  <si>
    <t>LCK653</t>
  </si>
  <si>
    <t>LCK614</t>
  </si>
  <si>
    <t>LCK333</t>
  </si>
  <si>
    <r>
      <rPr>
        <b/>
        <sz val="10"/>
        <color indexed="8"/>
        <rFont val="Arial"/>
        <family val="2"/>
      </rPr>
      <t>COD</t>
    </r>
    <r>
      <rPr>
        <sz val="10"/>
        <color indexed="8"/>
        <rFont val="Arial"/>
        <family val="2"/>
      </rPr>
      <t xml:space="preserve"> (5-60 mg/l). Confezioni da 25 cuvette da 11mm (passo ottico)</t>
    </r>
  </si>
  <si>
    <r>
      <rPr>
        <b/>
        <sz val="10"/>
        <color indexed="8"/>
        <rFont val="Arial"/>
        <family val="2"/>
      </rPr>
      <t>COD</t>
    </r>
    <r>
      <rPr>
        <sz val="10"/>
        <color indexed="8"/>
        <rFont val="Arial"/>
        <family val="2"/>
      </rPr>
      <t xml:space="preserve"> (50-300 mg/l). Confezioni da 25 cuvette da 11mm (passo ottico)</t>
    </r>
  </si>
  <si>
    <r>
      <rPr>
        <b/>
        <sz val="10"/>
        <color indexed="8"/>
        <rFont val="Arial"/>
        <family val="2"/>
      </rPr>
      <t>TENSIOATTIVI NON IONICI</t>
    </r>
    <r>
      <rPr>
        <sz val="10"/>
        <color indexed="8"/>
        <rFont val="Arial"/>
        <family val="2"/>
      </rPr>
      <t xml:space="preserve"> (0,2-6,0 mg/) Confezioni da 25 cuvette da 11mm (passo ottico)</t>
    </r>
  </si>
  <si>
    <r>
      <rPr>
        <b/>
        <sz val="10"/>
        <color indexed="8"/>
        <rFont val="Arial"/>
        <family val="2"/>
      </rPr>
      <t>AZOTO TOTALE</t>
    </r>
    <r>
      <rPr>
        <sz val="10"/>
        <color indexed="8"/>
        <rFont val="Arial"/>
        <family val="2"/>
      </rPr>
      <t xml:space="preserve"> (1,0-16 mg/l) . Confezioni da 25 cuvette da 11mm (passo ottico)</t>
    </r>
  </si>
  <si>
    <r>
      <rPr>
        <b/>
        <sz val="10"/>
        <color indexed="8"/>
        <rFont val="Arial"/>
        <family val="2"/>
      </rPr>
      <t xml:space="preserve">FOSFATI </t>
    </r>
    <r>
      <rPr>
        <sz val="10"/>
        <color indexed="8"/>
        <rFont val="Arial"/>
        <family val="2"/>
      </rPr>
      <t>(orto e tot. 0,05-1,5 mg/l) . Confezioni da 25 cuvette da 11mm (passo ottico)</t>
    </r>
  </si>
  <si>
    <r>
      <rPr>
        <b/>
        <sz val="10"/>
        <color indexed="8"/>
        <rFont val="Arial"/>
        <family val="2"/>
      </rPr>
      <t xml:space="preserve">SOLFURI </t>
    </r>
    <r>
      <rPr>
        <sz val="10"/>
        <color indexed="8"/>
        <rFont val="Arial"/>
        <family val="2"/>
      </rPr>
      <t xml:space="preserve">(0,1 -2 mg/L -25 analisi) </t>
    </r>
  </si>
  <si>
    <r>
      <t xml:space="preserve">Standard  </t>
    </r>
    <r>
      <rPr>
        <b/>
        <sz val="10"/>
        <color indexed="8"/>
        <rFont val="Arial"/>
        <family val="2"/>
      </rPr>
      <t>pH 7,02</t>
    </r>
    <r>
      <rPr>
        <sz val="10"/>
        <color indexed="8"/>
        <rFont val="Arial"/>
        <family val="2"/>
      </rPr>
      <t xml:space="preserve"> a 20° ditta  HACH Lange  250 ml </t>
    </r>
  </si>
  <si>
    <t>SOLUZIONE ELETTROLITICA CRYSOLIT /KCl 3M) 250ml</t>
  </si>
  <si>
    <t>CRI9500.99</t>
  </si>
  <si>
    <t>LCK1414</t>
  </si>
  <si>
    <t>HACH LANGE</t>
  </si>
  <si>
    <t>LCK314</t>
  </si>
  <si>
    <t>LCK332</t>
  </si>
  <si>
    <t>LCK432</t>
  </si>
  <si>
    <t>REATTIVO di NESLER</t>
  </si>
  <si>
    <t>21194-49</t>
  </si>
  <si>
    <r>
      <rPr>
        <b/>
        <sz val="10"/>
        <color indexed="8"/>
        <rFont val="Arial"/>
        <family val="2"/>
      </rPr>
      <t>SOLFITI</t>
    </r>
    <r>
      <rPr>
        <sz val="10"/>
        <color indexed="8"/>
        <rFont val="Arial"/>
        <family val="2"/>
      </rPr>
      <t xml:space="preserve"> (0,1-5mg/L- 25 analisi) </t>
    </r>
  </si>
  <si>
    <r>
      <rPr>
        <b/>
        <sz val="10"/>
        <color indexed="8"/>
        <rFont val="Arial"/>
        <family val="2"/>
      </rPr>
      <t xml:space="preserve">AMMONIO </t>
    </r>
    <r>
      <rPr>
        <sz val="10"/>
        <color indexed="8"/>
        <rFont val="Arial"/>
        <family val="2"/>
      </rPr>
      <t xml:space="preserve">(0,015 -2 mg/L NH4-N-25 analisi) </t>
    </r>
  </si>
  <si>
    <t>LCK304</t>
  </si>
  <si>
    <r>
      <rPr>
        <b/>
        <sz val="10"/>
        <color indexed="8"/>
        <rFont val="Arial"/>
        <family val="2"/>
      </rPr>
      <t>OSSIDABILITA</t>
    </r>
    <r>
      <rPr>
        <sz val="10"/>
        <color indexed="8"/>
        <rFont val="Arial"/>
        <family val="2"/>
      </rPr>
      <t xml:space="preserve"> (0,5-10 mg/l). Confezioni da 25 cuvette da 11mm (passo ottico)</t>
    </r>
  </si>
  <si>
    <t>LCK394</t>
  </si>
  <si>
    <r>
      <rPr>
        <b/>
        <sz val="10"/>
        <color indexed="8"/>
        <rFont val="Arial"/>
        <family val="2"/>
      </rPr>
      <t>CROMO</t>
    </r>
    <r>
      <rPr>
        <sz val="10"/>
        <color indexed="8"/>
        <rFont val="Arial"/>
        <family val="2"/>
      </rPr>
      <t xml:space="preserve"> (III-VI 0,03-1.0 mg/l). Confezioni da 25 cuvette da 11mm (passo ottico)</t>
    </r>
  </si>
  <si>
    <t>LCK313</t>
  </si>
  <si>
    <r>
      <rPr>
        <b/>
        <sz val="10"/>
        <color indexed="8"/>
        <rFont val="Arial"/>
        <family val="2"/>
      </rPr>
      <t xml:space="preserve">CLORO LIBERO 100 test </t>
    </r>
    <r>
      <rPr>
        <sz val="10"/>
        <color indexed="8"/>
        <rFont val="Arial"/>
        <family val="2"/>
      </rPr>
      <t xml:space="preserve"> (bustine monodose).</t>
    </r>
  </si>
  <si>
    <t>1407099</t>
  </si>
  <si>
    <r>
      <rPr>
        <b/>
        <sz val="10"/>
        <color indexed="8"/>
        <rFont val="Arial"/>
        <family val="2"/>
      </rPr>
      <t xml:space="preserve">CLORO TOTALE 100 test </t>
    </r>
    <r>
      <rPr>
        <sz val="10"/>
        <color indexed="8"/>
        <rFont val="Arial"/>
        <family val="2"/>
      </rPr>
      <t xml:space="preserve"> (bustine monodose).</t>
    </r>
  </si>
  <si>
    <t>1406499</t>
  </si>
  <si>
    <r>
      <rPr>
        <b/>
        <sz val="10"/>
        <color indexed="8"/>
        <rFont val="Arial"/>
        <family val="2"/>
      </rPr>
      <t xml:space="preserve">KIT Nitriver 3 NITRITI  </t>
    </r>
    <r>
      <rPr>
        <sz val="10"/>
        <color indexed="8"/>
        <rFont val="Arial"/>
        <family val="2"/>
      </rPr>
      <t xml:space="preserve"> pk100</t>
    </r>
  </si>
  <si>
    <t>1046599</t>
  </si>
  <si>
    <t>Molibdate reagent for Silica Hing Range 25ml sample</t>
  </si>
  <si>
    <t>104199</t>
  </si>
  <si>
    <t>CITRIC ACID Pz100 for 25ml sample</t>
  </si>
  <si>
    <t>1454899</t>
  </si>
  <si>
    <t>ACID REAGENT pk100</t>
  </si>
  <si>
    <t>104299</t>
  </si>
  <si>
    <r>
      <rPr>
        <b/>
        <sz val="10"/>
        <color indexed="8"/>
        <rFont val="Arial"/>
        <family val="2"/>
      </rPr>
      <t xml:space="preserve">ACIDO CIANURICO 50test </t>
    </r>
    <r>
      <rPr>
        <sz val="10"/>
        <color indexed="8"/>
        <rFont val="Arial"/>
        <family val="2"/>
      </rPr>
      <t xml:space="preserve"> (bustine monodose).</t>
    </r>
  </si>
  <si>
    <t>246066</t>
  </si>
  <si>
    <r>
      <rPr>
        <b/>
        <sz val="10"/>
        <color indexed="8"/>
        <rFont val="Arial"/>
        <family val="2"/>
      </rPr>
      <t xml:space="preserve">Stabilisateur de mineraux  </t>
    </r>
    <r>
      <rPr>
        <sz val="10"/>
        <color indexed="8"/>
        <rFont val="Arial"/>
        <family val="2"/>
      </rPr>
      <t>50ml Hach</t>
    </r>
  </si>
  <si>
    <t>2376626</t>
  </si>
  <si>
    <r>
      <rPr>
        <b/>
        <sz val="10"/>
        <color indexed="8"/>
        <rFont val="Arial"/>
        <family val="2"/>
      </rPr>
      <t>TENSIOATTIVI ANIONICI</t>
    </r>
    <r>
      <rPr>
        <sz val="10"/>
        <color indexed="8"/>
        <rFont val="Arial"/>
        <family val="2"/>
      </rPr>
      <t xml:space="preserve"> (0,1-4,0 mg/l) Confezioni da 25 cuvette da 11mm (passo ottico)</t>
    </r>
  </si>
  <si>
    <r>
      <rPr>
        <b/>
        <sz val="10"/>
        <color indexed="8"/>
        <rFont val="Arial"/>
        <family val="2"/>
      </rPr>
      <t>TENSIOATTIVI ANIONICI</t>
    </r>
    <r>
      <rPr>
        <sz val="10"/>
        <color indexed="8"/>
        <rFont val="Arial"/>
        <family val="2"/>
      </rPr>
      <t xml:space="preserve"> (0,05-2,0 mg/l) Confezioni da 25 cuvette da 11mm (passo ottico)</t>
    </r>
  </si>
  <si>
    <t>Free e Total TS- Test Strips 0-10 mg/l</t>
  </si>
  <si>
    <t>2745050</t>
  </si>
  <si>
    <t>Ago campionatore per Ganimede P/N</t>
  </si>
  <si>
    <t>430000867</t>
  </si>
  <si>
    <t>Cap. di calibrazione LDO, serie HQD</t>
  </si>
  <si>
    <t>5811200</t>
  </si>
  <si>
    <t>5 Sealed Vials Stabl Cal Calibration set 0 to 4000NTU</t>
  </si>
  <si>
    <t>2662105</t>
  </si>
  <si>
    <r>
      <t xml:space="preserve">Standard  </t>
    </r>
    <r>
      <rPr>
        <b/>
        <sz val="10"/>
        <color indexed="8"/>
        <rFont val="Arial"/>
        <family val="2"/>
      </rPr>
      <t xml:space="preserve">pH 10 </t>
    </r>
    <r>
      <rPr>
        <sz val="10"/>
        <color indexed="8"/>
        <rFont val="Arial"/>
        <family val="2"/>
      </rPr>
      <t xml:space="preserve"> a 20° ditta  HACH Lange  250 ml </t>
    </r>
  </si>
  <si>
    <t>LZW9471.99</t>
  </si>
  <si>
    <t>Polyvinil alchol  50ml</t>
  </si>
  <si>
    <t>2376526</t>
  </si>
  <si>
    <t>6023tr</t>
  </si>
  <si>
    <r>
      <t xml:space="preserve">Standard  </t>
    </r>
    <r>
      <rPr>
        <b/>
        <sz val="10"/>
        <color indexed="8"/>
        <rFont val="Arial"/>
        <family val="2"/>
      </rPr>
      <t>pH 4,01</t>
    </r>
    <r>
      <rPr>
        <sz val="10"/>
        <color indexed="8"/>
        <rFont val="Arial"/>
        <family val="2"/>
      </rPr>
      <t xml:space="preserve"> a 20° ditta  HACH Lange  250 ml </t>
    </r>
  </si>
  <si>
    <t>LZW9464.98</t>
  </si>
  <si>
    <t>LZW9463.99</t>
  </si>
  <si>
    <t>Elettrodo WTW redox sentix ORP</t>
  </si>
  <si>
    <t>103791</t>
  </si>
  <si>
    <t>Elettrodo PHC101.</t>
  </si>
  <si>
    <t>PHC10101</t>
  </si>
  <si>
    <t>fabbisogno annuale</t>
  </si>
  <si>
    <r>
      <t xml:space="preserve">Standard  </t>
    </r>
    <r>
      <rPr>
        <b/>
        <sz val="10"/>
        <color indexed="8"/>
        <rFont val="Arial"/>
        <family val="2"/>
      </rPr>
      <t>pH 9,21</t>
    </r>
    <r>
      <rPr>
        <sz val="10"/>
        <color indexed="8"/>
        <rFont val="Arial"/>
        <family val="2"/>
      </rPr>
      <t xml:space="preserve"> a 20° ditta  HACH Lange  250 ml </t>
    </r>
  </si>
  <si>
    <t>LZW9465.99</t>
  </si>
  <si>
    <t>Soluzione std di cloro 25-30ppm 250ml</t>
  </si>
  <si>
    <t>2630020</t>
  </si>
  <si>
    <t xml:space="preserve">totale fornitura annuale </t>
  </si>
  <si>
    <t xml:space="preserve">totale fornitura biennale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</si>
</sst>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\-_);_(@_)"/>
    <numFmt numFmtId="165" formatCode="&quot;€&quot;\ #,##0.00##"/>
    <numFmt numFmtId="166" formatCode="&quot;€&quot;\ #,##0.00"/>
  </numFmts>
  <fonts count="11" x14ac:knownFonts="1"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3" fillId="0" borderId="0" applyFill="0" applyBorder="0" applyAlignment="0" applyProtection="0"/>
  </cellStyleXfs>
  <cellXfs count="63">
    <xf numFmtId="0" fontId="0" fillId="0" borderId="0" xfId="0"/>
    <xf numFmtId="0" fontId="6" fillId="0" borderId="0" xfId="0" applyFont="1" applyFill="1" applyAlignment="1" applyProtection="1">
      <alignment horizontal="justify"/>
    </xf>
    <xf numFmtId="0" fontId="2" fillId="0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Border="1" applyAlignment="1" applyProtection="1">
      <alignment horizontal="center"/>
    </xf>
    <xf numFmtId="0" fontId="8" fillId="0" borderId="0" xfId="0" applyFont="1" applyAlignment="1" applyProtection="1"/>
    <xf numFmtId="49" fontId="9" fillId="0" borderId="3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0" fontId="8" fillId="0" borderId="0" xfId="0" applyFont="1" applyFill="1" applyAlignment="1" applyProtection="1"/>
    <xf numFmtId="0" fontId="8" fillId="0" borderId="0" xfId="0" applyFont="1" applyFill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wrapText="1"/>
    </xf>
    <xf numFmtId="165" fontId="8" fillId="0" borderId="0" xfId="0" applyNumberFormat="1" applyFont="1" applyFill="1" applyBorder="1" applyAlignment="1" applyProtection="1"/>
    <xf numFmtId="49" fontId="9" fillId="0" borderId="16" xfId="0" applyNumberFormat="1" applyFont="1" applyFill="1" applyBorder="1" applyAlignment="1" applyProtection="1">
      <alignment wrapText="1"/>
    </xf>
    <xf numFmtId="49" fontId="9" fillId="0" borderId="18" xfId="0" applyNumberFormat="1" applyFont="1" applyFill="1" applyBorder="1" applyAlignment="1" applyProtection="1">
      <alignment wrapText="1"/>
    </xf>
    <xf numFmtId="0" fontId="2" fillId="0" borderId="18" xfId="0" applyFont="1" applyFill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  <protection locked="0"/>
    </xf>
    <xf numFmtId="166" fontId="2" fillId="0" borderId="18" xfId="0" applyNumberFormat="1" applyFont="1" applyBorder="1" applyAlignment="1" applyProtection="1">
      <alignment horizontal="center" vertical="center" wrapText="1"/>
      <protection locked="0"/>
    </xf>
    <xf numFmtId="166" fontId="2" fillId="0" borderId="18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/>
    <xf numFmtId="0" fontId="4" fillId="2" borderId="11" xfId="0" applyFont="1" applyFill="1" applyBorder="1" applyAlignment="1" applyProtection="1">
      <alignment horizontal="center" wrapText="1"/>
    </xf>
    <xf numFmtId="4" fontId="2" fillId="0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 applyProtection="1">
      <alignment horizontal="center"/>
    </xf>
    <xf numFmtId="166" fontId="4" fillId="0" borderId="1" xfId="0" applyNumberFormat="1" applyFont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justify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4" fillId="0" borderId="3" xfId="0" applyFont="1" applyBorder="1" applyAlignment="1" applyProtection="1">
      <alignment wrapText="1"/>
    </xf>
    <xf numFmtId="2" fontId="4" fillId="0" borderId="3" xfId="0" applyNumberFormat="1" applyFont="1" applyBorder="1" applyAlignment="1" applyProtection="1">
      <alignment wrapText="1"/>
    </xf>
    <xf numFmtId="49" fontId="9" fillId="3" borderId="3" xfId="0" applyNumberFormat="1" applyFont="1" applyFill="1" applyBorder="1" applyAlignment="1" applyProtection="1">
      <alignment wrapText="1"/>
    </xf>
    <xf numFmtId="49" fontId="9" fillId="3" borderId="1" xfId="0" applyNumberFormat="1" applyFont="1" applyFill="1" applyBorder="1" applyAlignment="1" applyProtection="1">
      <alignment wrapText="1"/>
    </xf>
    <xf numFmtId="0" fontId="7" fillId="3" borderId="1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left" wrapText="1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166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3" borderId="1" xfId="0" applyNumberFormat="1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justify" wrapText="1"/>
    </xf>
    <xf numFmtId="0" fontId="2" fillId="3" borderId="1" xfId="0" applyFont="1" applyFill="1" applyBorder="1" applyAlignment="1" applyProtection="1">
      <alignment horizontal="justify" wrapText="1"/>
    </xf>
    <xf numFmtId="0" fontId="2" fillId="3" borderId="1" xfId="0" applyFont="1" applyFill="1" applyBorder="1" applyAlignment="1" applyProtection="1">
      <alignment horizontal="center" wrapText="1"/>
    </xf>
    <xf numFmtId="0" fontId="9" fillId="3" borderId="1" xfId="0" applyNumberFormat="1" applyFont="1" applyFill="1" applyBorder="1" applyAlignment="1" applyProtection="1">
      <alignment horizontal="center"/>
    </xf>
    <xf numFmtId="0" fontId="9" fillId="3" borderId="1" xfId="0" applyFont="1" applyFill="1" applyBorder="1" applyAlignment="1" applyProtection="1">
      <alignment horizontal="center"/>
    </xf>
    <xf numFmtId="166" fontId="9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justify" wrapText="1"/>
    </xf>
    <xf numFmtId="0" fontId="2" fillId="3" borderId="7" xfId="0" applyFont="1" applyFill="1" applyBorder="1" applyAlignment="1" applyProtection="1">
      <alignment horizontal="justify" wrapText="1"/>
    </xf>
    <xf numFmtId="0" fontId="2" fillId="3" borderId="8" xfId="0" applyFont="1" applyFill="1" applyBorder="1" applyAlignment="1" applyProtection="1">
      <alignment horizontal="justify" wrapText="1"/>
    </xf>
    <xf numFmtId="49" fontId="9" fillId="3" borderId="16" xfId="0" applyNumberFormat="1" applyFont="1" applyFill="1" applyBorder="1" applyAlignment="1" applyProtection="1">
      <alignment wrapText="1"/>
    </xf>
    <xf numFmtId="49" fontId="9" fillId="3" borderId="5" xfId="0" applyNumberFormat="1" applyFont="1" applyFill="1" applyBorder="1" applyAlignment="1" applyProtection="1">
      <alignment wrapText="1"/>
    </xf>
    <xf numFmtId="49" fontId="9" fillId="3" borderId="15" xfId="0" applyNumberFormat="1" applyFont="1" applyFill="1" applyBorder="1" applyAlignment="1" applyProtection="1">
      <alignment wrapText="1"/>
    </xf>
    <xf numFmtId="49" fontId="9" fillId="3" borderId="17" xfId="0" applyNumberFormat="1" applyFont="1" applyFill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4" fontId="4" fillId="2" borderId="11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 applyProtection="1">
      <alignment horizontal="center" wrapText="1"/>
    </xf>
  </cellXfs>
  <cellStyles count="3">
    <cellStyle name="Excel Built-in Normal" xfId="1"/>
    <cellStyle name="Migliaia (0)_ARPA Reattivi gara 11 09 2001" xfId="2"/>
    <cellStyle name="Normale" xfId="0" builtinId="0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topLeftCell="A27" workbookViewId="0">
      <selection activeCell="A36" sqref="A36:XFD36"/>
    </sheetView>
  </sheetViews>
  <sheetFormatPr defaultColWidth="9.140625" defaultRowHeight="14.25" x14ac:dyDescent="0.2"/>
  <cols>
    <col min="1" max="1" width="59.85546875" style="11" customWidth="1"/>
    <col min="2" max="2" width="18.85546875" style="11" customWidth="1"/>
    <col min="3" max="3" width="15.140625" style="12" customWidth="1"/>
    <col min="4" max="4" width="14.5703125" style="8" customWidth="1"/>
    <col min="5" max="5" width="13" style="8" customWidth="1"/>
    <col min="6" max="6" width="12.42578125" style="8" customWidth="1"/>
    <col min="7" max="7" width="27.7109375" style="8" customWidth="1"/>
    <col min="8" max="16384" width="9.140625" style="8"/>
  </cols>
  <sheetData>
    <row r="1" spans="1:8" ht="15" customHeight="1" x14ac:dyDescent="0.25">
      <c r="A1" s="51" t="s">
        <v>6</v>
      </c>
      <c r="B1" s="51"/>
      <c r="C1" s="51"/>
      <c r="D1" s="51"/>
      <c r="E1" s="51"/>
      <c r="F1" s="51"/>
      <c r="G1" s="52"/>
    </row>
    <row r="2" spans="1:8" ht="36" customHeight="1" x14ac:dyDescent="0.25">
      <c r="A2" s="53" t="s">
        <v>3</v>
      </c>
      <c r="B2" s="55" t="s">
        <v>19</v>
      </c>
      <c r="C2" s="22" t="s">
        <v>99</v>
      </c>
      <c r="D2" s="57" t="s">
        <v>0</v>
      </c>
      <c r="E2" s="59" t="s">
        <v>1</v>
      </c>
      <c r="F2" s="61" t="s">
        <v>4</v>
      </c>
      <c r="G2" s="61" t="s">
        <v>2</v>
      </c>
    </row>
    <row r="3" spans="1:8" ht="16.5" thickBot="1" x14ac:dyDescent="0.3">
      <c r="A3" s="54"/>
      <c r="B3" s="56"/>
      <c r="C3" s="3" t="s">
        <v>5</v>
      </c>
      <c r="D3" s="58"/>
      <c r="E3" s="60"/>
      <c r="F3" s="62"/>
      <c r="G3" s="62"/>
    </row>
    <row r="4" spans="1:8" ht="15" thickBot="1" x14ac:dyDescent="0.25">
      <c r="A4" s="30" t="s">
        <v>38</v>
      </c>
      <c r="B4" s="31" t="s">
        <v>20</v>
      </c>
      <c r="C4" s="32">
        <v>15</v>
      </c>
      <c r="D4" s="33" t="s">
        <v>47</v>
      </c>
      <c r="E4" s="34" t="s">
        <v>48</v>
      </c>
      <c r="F4" s="35"/>
      <c r="G4" s="36">
        <f>F4*C4</f>
        <v>0</v>
      </c>
      <c r="H4" s="8">
        <v>1</v>
      </c>
    </row>
    <row r="5" spans="1:8" x14ac:dyDescent="0.2">
      <c r="A5" s="37" t="s">
        <v>7</v>
      </c>
      <c r="B5" s="38" t="s">
        <v>49</v>
      </c>
      <c r="C5" s="39">
        <v>1</v>
      </c>
      <c r="D5" s="38" t="s">
        <v>49</v>
      </c>
      <c r="E5" s="34" t="s">
        <v>48</v>
      </c>
      <c r="F5" s="35"/>
      <c r="G5" s="36">
        <f t="shared" ref="G5:G19" si="0">F5*C5</f>
        <v>0</v>
      </c>
      <c r="H5" s="8">
        <v>2</v>
      </c>
    </row>
    <row r="6" spans="1:8" ht="15" thickBot="1" x14ac:dyDescent="0.25">
      <c r="A6" s="30" t="s">
        <v>39</v>
      </c>
      <c r="B6" s="31" t="s">
        <v>36</v>
      </c>
      <c r="C6" s="40">
        <v>1</v>
      </c>
      <c r="D6" s="31" t="s">
        <v>36</v>
      </c>
      <c r="E6" s="34" t="s">
        <v>48</v>
      </c>
      <c r="F6" s="35"/>
      <c r="G6" s="36">
        <f t="shared" si="0"/>
        <v>0</v>
      </c>
      <c r="H6" s="8">
        <v>3</v>
      </c>
    </row>
    <row r="7" spans="1:8" ht="26.25" thickBot="1" x14ac:dyDescent="0.25">
      <c r="A7" s="37" t="s">
        <v>8</v>
      </c>
      <c r="B7" s="38" t="s">
        <v>21</v>
      </c>
      <c r="C7" s="39">
        <v>7</v>
      </c>
      <c r="D7" s="38" t="s">
        <v>21</v>
      </c>
      <c r="E7" s="34" t="s">
        <v>48</v>
      </c>
      <c r="F7" s="35"/>
      <c r="G7" s="36">
        <f t="shared" si="0"/>
        <v>0</v>
      </c>
      <c r="H7" s="8">
        <v>4</v>
      </c>
    </row>
    <row r="8" spans="1:8" ht="25.5" x14ac:dyDescent="0.2">
      <c r="A8" s="37" t="s">
        <v>9</v>
      </c>
      <c r="B8" s="38" t="s">
        <v>22</v>
      </c>
      <c r="C8" s="39">
        <v>13</v>
      </c>
      <c r="D8" s="38" t="s">
        <v>22</v>
      </c>
      <c r="E8" s="34" t="s">
        <v>48</v>
      </c>
      <c r="F8" s="35"/>
      <c r="G8" s="36">
        <f t="shared" si="0"/>
        <v>0</v>
      </c>
      <c r="H8" s="8">
        <v>5</v>
      </c>
    </row>
    <row r="9" spans="1:8" ht="25.5" x14ac:dyDescent="0.2">
      <c r="A9" s="30" t="s">
        <v>40</v>
      </c>
      <c r="B9" s="31" t="s">
        <v>37</v>
      </c>
      <c r="C9" s="39">
        <v>6</v>
      </c>
      <c r="D9" s="31" t="s">
        <v>37</v>
      </c>
      <c r="E9" s="34" t="s">
        <v>48</v>
      </c>
      <c r="F9" s="35"/>
      <c r="G9" s="36">
        <f t="shared" si="0"/>
        <v>0</v>
      </c>
      <c r="H9" s="8">
        <v>6</v>
      </c>
    </row>
    <row r="10" spans="1:8" ht="41.25" customHeight="1" x14ac:dyDescent="0.2">
      <c r="A10" s="30" t="s">
        <v>41</v>
      </c>
      <c r="B10" s="31" t="s">
        <v>23</v>
      </c>
      <c r="C10" s="41">
        <v>7</v>
      </c>
      <c r="D10" s="31" t="s">
        <v>23</v>
      </c>
      <c r="E10" s="34" t="s">
        <v>48</v>
      </c>
      <c r="F10" s="35"/>
      <c r="G10" s="36">
        <f t="shared" si="0"/>
        <v>0</v>
      </c>
      <c r="H10" s="8">
        <v>7</v>
      </c>
    </row>
    <row r="11" spans="1:8" ht="25.5" x14ac:dyDescent="0.2">
      <c r="A11" s="30" t="s">
        <v>42</v>
      </c>
      <c r="B11" s="31" t="s">
        <v>24</v>
      </c>
      <c r="C11" s="41">
        <v>12</v>
      </c>
      <c r="D11" s="31" t="s">
        <v>24</v>
      </c>
      <c r="E11" s="34" t="s">
        <v>48</v>
      </c>
      <c r="F11" s="35"/>
      <c r="G11" s="36">
        <f t="shared" si="0"/>
        <v>0</v>
      </c>
      <c r="H11" s="8">
        <v>8</v>
      </c>
    </row>
    <row r="12" spans="1:8" x14ac:dyDescent="0.2">
      <c r="A12" s="30" t="s">
        <v>43</v>
      </c>
      <c r="B12" s="31" t="s">
        <v>35</v>
      </c>
      <c r="C12" s="40">
        <v>5</v>
      </c>
      <c r="D12" s="31" t="s">
        <v>35</v>
      </c>
      <c r="E12" s="34" t="s">
        <v>48</v>
      </c>
      <c r="F12" s="42"/>
      <c r="G12" s="36">
        <f t="shared" si="0"/>
        <v>0</v>
      </c>
      <c r="H12" s="8">
        <v>9</v>
      </c>
    </row>
    <row r="13" spans="1:8" x14ac:dyDescent="0.2">
      <c r="A13" s="30" t="s">
        <v>54</v>
      </c>
      <c r="B13" s="31" t="s">
        <v>25</v>
      </c>
      <c r="C13" s="40">
        <v>4</v>
      </c>
      <c r="D13" s="31" t="s">
        <v>25</v>
      </c>
      <c r="E13" s="34" t="s">
        <v>48</v>
      </c>
      <c r="F13" s="42"/>
      <c r="G13" s="36">
        <f t="shared" si="0"/>
        <v>0</v>
      </c>
      <c r="H13" s="8">
        <v>10</v>
      </c>
    </row>
    <row r="14" spans="1:8" x14ac:dyDescent="0.2">
      <c r="A14" s="30" t="s">
        <v>92</v>
      </c>
      <c r="B14" s="31" t="s">
        <v>94</v>
      </c>
      <c r="C14" s="40">
        <v>3</v>
      </c>
      <c r="D14" s="31" t="s">
        <v>94</v>
      </c>
      <c r="E14" s="34" t="s">
        <v>48</v>
      </c>
      <c r="F14" s="42"/>
      <c r="G14" s="36">
        <f t="shared" ref="G14" si="1">F14*C14</f>
        <v>0</v>
      </c>
      <c r="H14" s="8">
        <v>11</v>
      </c>
    </row>
    <row r="15" spans="1:8" x14ac:dyDescent="0.2">
      <c r="A15" s="30" t="s">
        <v>44</v>
      </c>
      <c r="B15" s="31" t="s">
        <v>93</v>
      </c>
      <c r="C15" s="40">
        <v>3</v>
      </c>
      <c r="D15" s="31" t="s">
        <v>93</v>
      </c>
      <c r="E15" s="34" t="s">
        <v>48</v>
      </c>
      <c r="F15" s="42"/>
      <c r="G15" s="36">
        <f t="shared" si="0"/>
        <v>0</v>
      </c>
      <c r="H15" s="8">
        <v>12</v>
      </c>
    </row>
    <row r="16" spans="1:8" s="11" customFormat="1" x14ac:dyDescent="0.2">
      <c r="A16" s="30" t="s">
        <v>100</v>
      </c>
      <c r="B16" s="31" t="s">
        <v>101</v>
      </c>
      <c r="C16" s="40">
        <v>1</v>
      </c>
      <c r="D16" s="31" t="s">
        <v>101</v>
      </c>
      <c r="E16" s="34" t="s">
        <v>48</v>
      </c>
      <c r="F16" s="42"/>
      <c r="G16" s="36">
        <v>0</v>
      </c>
      <c r="H16" s="8">
        <v>13</v>
      </c>
    </row>
    <row r="17" spans="1:8" x14ac:dyDescent="0.2">
      <c r="A17" s="30" t="s">
        <v>87</v>
      </c>
      <c r="B17" s="31" t="s">
        <v>88</v>
      </c>
      <c r="C17" s="40">
        <v>3</v>
      </c>
      <c r="D17" s="31" t="s">
        <v>88</v>
      </c>
      <c r="E17" s="34" t="s">
        <v>48</v>
      </c>
      <c r="F17" s="42"/>
      <c r="G17" s="36">
        <f t="shared" ref="G17:G18" si="2">F17*C17</f>
        <v>0</v>
      </c>
      <c r="H17" s="8">
        <v>14</v>
      </c>
    </row>
    <row r="18" spans="1:8" s="11" customFormat="1" x14ac:dyDescent="0.2">
      <c r="A18" s="30" t="s">
        <v>102</v>
      </c>
      <c r="B18" s="31" t="s">
        <v>103</v>
      </c>
      <c r="C18" s="40">
        <v>1</v>
      </c>
      <c r="D18" s="31" t="s">
        <v>103</v>
      </c>
      <c r="E18" s="34" t="s">
        <v>48</v>
      </c>
      <c r="F18" s="42"/>
      <c r="G18" s="36">
        <f t="shared" si="2"/>
        <v>0</v>
      </c>
      <c r="H18" s="8">
        <v>15</v>
      </c>
    </row>
    <row r="19" spans="1:8" s="11" customFormat="1" x14ac:dyDescent="0.2">
      <c r="A19" s="30" t="s">
        <v>45</v>
      </c>
      <c r="B19" s="31" t="s">
        <v>46</v>
      </c>
      <c r="C19" s="40">
        <v>3</v>
      </c>
      <c r="D19" s="31" t="s">
        <v>46</v>
      </c>
      <c r="E19" s="34" t="s">
        <v>48</v>
      </c>
      <c r="F19" s="42"/>
      <c r="G19" s="36">
        <f t="shared" si="0"/>
        <v>0</v>
      </c>
      <c r="H19" s="8">
        <v>16</v>
      </c>
    </row>
    <row r="20" spans="1:8" ht="25.5" x14ac:dyDescent="0.2">
      <c r="A20" s="43" t="s">
        <v>10</v>
      </c>
      <c r="B20" s="38" t="s">
        <v>26</v>
      </c>
      <c r="C20" s="39">
        <v>10</v>
      </c>
      <c r="D20" s="38" t="s">
        <v>26</v>
      </c>
      <c r="E20" s="34" t="s">
        <v>48</v>
      </c>
      <c r="F20" s="35"/>
      <c r="G20" s="36">
        <f t="shared" ref="G20:G27" si="3">F20*C20</f>
        <v>0</v>
      </c>
      <c r="H20" s="8">
        <v>17</v>
      </c>
    </row>
    <row r="21" spans="1:8" ht="25.5" x14ac:dyDescent="0.2">
      <c r="A21" s="44" t="s">
        <v>11</v>
      </c>
      <c r="B21" s="38" t="s">
        <v>27</v>
      </c>
      <c r="C21" s="39">
        <v>5</v>
      </c>
      <c r="D21" s="38" t="s">
        <v>27</v>
      </c>
      <c r="E21" s="34" t="s">
        <v>48</v>
      </c>
      <c r="F21" s="35"/>
      <c r="G21" s="36">
        <f t="shared" si="3"/>
        <v>0</v>
      </c>
      <c r="H21" s="8">
        <v>18</v>
      </c>
    </row>
    <row r="22" spans="1:8" x14ac:dyDescent="0.2">
      <c r="A22" s="45" t="s">
        <v>12</v>
      </c>
      <c r="B22" s="38" t="s">
        <v>28</v>
      </c>
      <c r="C22" s="39">
        <v>1</v>
      </c>
      <c r="D22" s="38" t="s">
        <v>28</v>
      </c>
      <c r="E22" s="34" t="s">
        <v>48</v>
      </c>
      <c r="F22" s="35"/>
      <c r="G22" s="36">
        <f t="shared" si="3"/>
        <v>0</v>
      </c>
      <c r="H22" s="8">
        <v>19</v>
      </c>
    </row>
    <row r="23" spans="1:8" x14ac:dyDescent="0.2">
      <c r="A23" s="45" t="s">
        <v>13</v>
      </c>
      <c r="B23" s="38" t="s">
        <v>29</v>
      </c>
      <c r="C23" s="39">
        <v>4</v>
      </c>
      <c r="D23" s="38" t="s">
        <v>29</v>
      </c>
      <c r="E23" s="34" t="s">
        <v>48</v>
      </c>
      <c r="F23" s="35"/>
      <c r="G23" s="36">
        <f t="shared" si="3"/>
        <v>0</v>
      </c>
      <c r="H23" s="8">
        <v>20</v>
      </c>
    </row>
    <row r="24" spans="1:8" x14ac:dyDescent="0.2">
      <c r="A24" s="45" t="s">
        <v>14</v>
      </c>
      <c r="B24" s="38" t="s">
        <v>30</v>
      </c>
      <c r="C24" s="39">
        <v>1</v>
      </c>
      <c r="D24" s="38" t="s">
        <v>30</v>
      </c>
      <c r="E24" s="34" t="s">
        <v>48</v>
      </c>
      <c r="F24" s="35"/>
      <c r="G24" s="36">
        <f t="shared" si="3"/>
        <v>0</v>
      </c>
      <c r="H24" s="8">
        <v>21</v>
      </c>
    </row>
    <row r="25" spans="1:8" x14ac:dyDescent="0.2">
      <c r="A25" s="45" t="s">
        <v>15</v>
      </c>
      <c r="B25" s="38" t="s">
        <v>31</v>
      </c>
      <c r="C25" s="39">
        <v>1</v>
      </c>
      <c r="D25" s="38" t="s">
        <v>31</v>
      </c>
      <c r="E25" s="34" t="s">
        <v>48</v>
      </c>
      <c r="F25" s="35"/>
      <c r="G25" s="36">
        <f t="shared" si="3"/>
        <v>0</v>
      </c>
      <c r="H25" s="8">
        <v>22</v>
      </c>
    </row>
    <row r="26" spans="1:8" x14ac:dyDescent="0.2">
      <c r="A26" s="38" t="s">
        <v>16</v>
      </c>
      <c r="B26" s="38" t="s">
        <v>32</v>
      </c>
      <c r="C26" s="39">
        <v>1</v>
      </c>
      <c r="D26" s="38" t="s">
        <v>32</v>
      </c>
      <c r="E26" s="34" t="s">
        <v>48</v>
      </c>
      <c r="F26" s="35"/>
      <c r="G26" s="36">
        <f t="shared" si="3"/>
        <v>0</v>
      </c>
      <c r="H26" s="8">
        <v>23</v>
      </c>
    </row>
    <row r="27" spans="1:8" x14ac:dyDescent="0.2">
      <c r="A27" s="31" t="s">
        <v>17</v>
      </c>
      <c r="B27" s="31" t="s">
        <v>33</v>
      </c>
      <c r="C27" s="39">
        <v>1</v>
      </c>
      <c r="D27" s="31" t="s">
        <v>33</v>
      </c>
      <c r="E27" s="34" t="s">
        <v>48</v>
      </c>
      <c r="F27" s="35"/>
      <c r="G27" s="36">
        <f t="shared" si="3"/>
        <v>0</v>
      </c>
      <c r="H27" s="8">
        <v>24</v>
      </c>
    </row>
    <row r="28" spans="1:8" ht="25.5" x14ac:dyDescent="0.2">
      <c r="A28" s="30" t="s">
        <v>78</v>
      </c>
      <c r="B28" s="31" t="s">
        <v>50</v>
      </c>
      <c r="C28" s="39">
        <v>10</v>
      </c>
      <c r="D28" s="31" t="s">
        <v>50</v>
      </c>
      <c r="E28" s="34" t="s">
        <v>48</v>
      </c>
      <c r="F28" s="35"/>
      <c r="G28" s="36">
        <f t="shared" ref="G28" si="4">F28*C28</f>
        <v>0</v>
      </c>
      <c r="H28" s="8">
        <v>25</v>
      </c>
    </row>
    <row r="29" spans="1:8" ht="26.25" thickBot="1" x14ac:dyDescent="0.25">
      <c r="A29" s="46" t="s">
        <v>77</v>
      </c>
      <c r="B29" s="31" t="s">
        <v>51</v>
      </c>
      <c r="C29" s="39">
        <v>10</v>
      </c>
      <c r="D29" s="31" t="s">
        <v>51</v>
      </c>
      <c r="E29" s="34" t="s">
        <v>48</v>
      </c>
      <c r="F29" s="35"/>
      <c r="G29" s="36">
        <f t="shared" ref="G29" si="5">F29*C29</f>
        <v>0</v>
      </c>
      <c r="H29" s="8">
        <v>26</v>
      </c>
    </row>
    <row r="30" spans="1:8" ht="15" thickBot="1" x14ac:dyDescent="0.25">
      <c r="A30" s="47" t="s">
        <v>52</v>
      </c>
      <c r="B30" s="48" t="s">
        <v>53</v>
      </c>
      <c r="C30" s="39">
        <v>3</v>
      </c>
      <c r="D30" s="31" t="s">
        <v>53</v>
      </c>
      <c r="E30" s="34" t="s">
        <v>48</v>
      </c>
      <c r="F30" s="35"/>
      <c r="G30" s="36">
        <f t="shared" ref="G30" si="6">F30*C30</f>
        <v>0</v>
      </c>
      <c r="H30" s="8">
        <v>27</v>
      </c>
    </row>
    <row r="31" spans="1:8" x14ac:dyDescent="0.2">
      <c r="A31" s="49" t="s">
        <v>55</v>
      </c>
      <c r="B31" s="31" t="s">
        <v>56</v>
      </c>
      <c r="C31" s="39">
        <v>1</v>
      </c>
      <c r="D31" s="31" t="s">
        <v>56</v>
      </c>
      <c r="E31" s="34" t="s">
        <v>48</v>
      </c>
      <c r="F31" s="35"/>
      <c r="G31" s="36">
        <f t="shared" ref="G31" si="7">F31*C31</f>
        <v>0</v>
      </c>
      <c r="H31" s="8">
        <v>28</v>
      </c>
    </row>
    <row r="32" spans="1:8" ht="25.5" x14ac:dyDescent="0.2">
      <c r="A32" s="30" t="s">
        <v>57</v>
      </c>
      <c r="B32" s="31" t="s">
        <v>58</v>
      </c>
      <c r="C32" s="39">
        <v>1</v>
      </c>
      <c r="D32" s="31" t="s">
        <v>58</v>
      </c>
      <c r="E32" s="34" t="s">
        <v>48</v>
      </c>
      <c r="F32" s="35"/>
      <c r="G32" s="36">
        <f t="shared" ref="G32" si="8">F32*C32</f>
        <v>0</v>
      </c>
      <c r="H32" s="8">
        <v>29</v>
      </c>
    </row>
    <row r="33" spans="1:8" ht="25.5" x14ac:dyDescent="0.2">
      <c r="A33" s="30" t="s">
        <v>59</v>
      </c>
      <c r="B33" s="31" t="s">
        <v>60</v>
      </c>
      <c r="C33" s="39">
        <v>1</v>
      </c>
      <c r="D33" s="31" t="s">
        <v>60</v>
      </c>
      <c r="E33" s="34" t="s">
        <v>48</v>
      </c>
      <c r="F33" s="35"/>
      <c r="G33" s="36">
        <f t="shared" ref="G33" si="9">F33*C33</f>
        <v>0</v>
      </c>
      <c r="H33" s="8">
        <v>30</v>
      </c>
    </row>
    <row r="34" spans="1:8" x14ac:dyDescent="0.2">
      <c r="A34" s="30" t="s">
        <v>61</v>
      </c>
      <c r="B34" s="31" t="s">
        <v>62</v>
      </c>
      <c r="C34" s="39">
        <v>1</v>
      </c>
      <c r="D34" s="31" t="s">
        <v>62</v>
      </c>
      <c r="E34" s="34" t="s">
        <v>48</v>
      </c>
      <c r="F34" s="35"/>
      <c r="G34" s="36">
        <f t="shared" ref="G34" si="10">F34*C34</f>
        <v>0</v>
      </c>
      <c r="H34" s="8">
        <v>31</v>
      </c>
    </row>
    <row r="35" spans="1:8" x14ac:dyDescent="0.2">
      <c r="A35" s="30" t="s">
        <v>63</v>
      </c>
      <c r="B35" s="31" t="s">
        <v>64</v>
      </c>
      <c r="C35" s="39">
        <v>1</v>
      </c>
      <c r="D35" s="31" t="s">
        <v>64</v>
      </c>
      <c r="E35" s="34" t="s">
        <v>48</v>
      </c>
      <c r="F35" s="35"/>
      <c r="G35" s="36">
        <f t="shared" ref="G35" si="11">F35*C35</f>
        <v>0</v>
      </c>
      <c r="H35" s="8">
        <v>32</v>
      </c>
    </row>
    <row r="36" spans="1:8" x14ac:dyDescent="0.2">
      <c r="A36" s="9" t="s">
        <v>65</v>
      </c>
      <c r="B36" s="10" t="s">
        <v>66</v>
      </c>
      <c r="C36" s="2">
        <v>1</v>
      </c>
      <c r="D36" s="10" t="s">
        <v>66</v>
      </c>
      <c r="E36" s="4" t="s">
        <v>48</v>
      </c>
      <c r="F36" s="6"/>
      <c r="G36" s="7">
        <f t="shared" ref="G36" si="12">F36*C36</f>
        <v>0</v>
      </c>
      <c r="H36" s="8">
        <v>33</v>
      </c>
    </row>
    <row r="37" spans="1:8" x14ac:dyDescent="0.2">
      <c r="A37" s="31" t="s">
        <v>67</v>
      </c>
      <c r="B37" s="31" t="s">
        <v>68</v>
      </c>
      <c r="C37" s="39">
        <v>1</v>
      </c>
      <c r="D37" s="31" t="s">
        <v>68</v>
      </c>
      <c r="E37" s="34" t="s">
        <v>48</v>
      </c>
      <c r="F37" s="35"/>
      <c r="G37" s="36">
        <f t="shared" ref="G37" si="13">F37*C37</f>
        <v>0</v>
      </c>
      <c r="H37" s="8">
        <v>34</v>
      </c>
    </row>
    <row r="38" spans="1:8" x14ac:dyDescent="0.2">
      <c r="A38" s="31" t="s">
        <v>69</v>
      </c>
      <c r="B38" s="31" t="s">
        <v>70</v>
      </c>
      <c r="C38" s="39">
        <v>1</v>
      </c>
      <c r="D38" s="31" t="s">
        <v>70</v>
      </c>
      <c r="E38" s="34" t="s">
        <v>48</v>
      </c>
      <c r="F38" s="35"/>
      <c r="G38" s="36">
        <f t="shared" ref="G38" si="14">F38*C38</f>
        <v>0</v>
      </c>
      <c r="H38" s="8">
        <v>35</v>
      </c>
    </row>
    <row r="39" spans="1:8" x14ac:dyDescent="0.2">
      <c r="A39" s="31" t="s">
        <v>71</v>
      </c>
      <c r="B39" s="31" t="s">
        <v>72</v>
      </c>
      <c r="C39" s="39">
        <v>1</v>
      </c>
      <c r="D39" s="31" t="s">
        <v>72</v>
      </c>
      <c r="E39" s="34" t="s">
        <v>48</v>
      </c>
      <c r="F39" s="35"/>
      <c r="G39" s="36">
        <f t="shared" ref="G39:G41" si="15">F39*C39</f>
        <v>0</v>
      </c>
      <c r="H39" s="8">
        <v>36</v>
      </c>
    </row>
    <row r="40" spans="1:8" x14ac:dyDescent="0.2">
      <c r="A40" s="30" t="s">
        <v>73</v>
      </c>
      <c r="B40" s="31" t="s">
        <v>74</v>
      </c>
      <c r="C40" s="39">
        <v>1</v>
      </c>
      <c r="D40" s="31" t="s">
        <v>74</v>
      </c>
      <c r="E40" s="34" t="s">
        <v>48</v>
      </c>
      <c r="F40" s="35"/>
      <c r="G40" s="36">
        <f t="shared" si="15"/>
        <v>0</v>
      </c>
      <c r="H40" s="8">
        <v>37</v>
      </c>
    </row>
    <row r="41" spans="1:8" x14ac:dyDescent="0.2">
      <c r="A41" s="15" t="s">
        <v>75</v>
      </c>
      <c r="B41" s="16" t="s">
        <v>76</v>
      </c>
      <c r="C41" s="17">
        <v>1</v>
      </c>
      <c r="D41" s="16" t="s">
        <v>76</v>
      </c>
      <c r="E41" s="18" t="s">
        <v>48</v>
      </c>
      <c r="F41" s="19"/>
      <c r="G41" s="20">
        <f t="shared" si="15"/>
        <v>0</v>
      </c>
      <c r="H41" s="8">
        <v>38</v>
      </c>
    </row>
    <row r="42" spans="1:8" s="21" customFormat="1" x14ac:dyDescent="0.2">
      <c r="A42" s="31" t="s">
        <v>81</v>
      </c>
      <c r="B42" s="31" t="s">
        <v>82</v>
      </c>
      <c r="C42" s="39">
        <v>1</v>
      </c>
      <c r="D42" s="31" t="s">
        <v>82</v>
      </c>
      <c r="E42" s="34" t="s">
        <v>48</v>
      </c>
      <c r="F42" s="35"/>
      <c r="G42" s="36">
        <v>0</v>
      </c>
      <c r="H42" s="8">
        <v>39</v>
      </c>
    </row>
    <row r="43" spans="1:8" s="21" customFormat="1" x14ac:dyDescent="0.2">
      <c r="A43" s="31" t="s">
        <v>83</v>
      </c>
      <c r="B43" s="31" t="s">
        <v>84</v>
      </c>
      <c r="C43" s="39">
        <v>1</v>
      </c>
      <c r="D43" s="31" t="s">
        <v>84</v>
      </c>
      <c r="E43" s="34" t="s">
        <v>48</v>
      </c>
      <c r="F43" s="35"/>
      <c r="G43" s="35">
        <v>0</v>
      </c>
      <c r="H43" s="8">
        <v>40</v>
      </c>
    </row>
    <row r="44" spans="1:8" s="21" customFormat="1" x14ac:dyDescent="0.2">
      <c r="A44" s="31" t="s">
        <v>85</v>
      </c>
      <c r="B44" s="31" t="s">
        <v>86</v>
      </c>
      <c r="C44" s="39">
        <v>1</v>
      </c>
      <c r="D44" s="31" t="s">
        <v>86</v>
      </c>
      <c r="E44" s="34" t="s">
        <v>48</v>
      </c>
      <c r="F44" s="35"/>
      <c r="G44" s="35">
        <v>0</v>
      </c>
      <c r="H44" s="8">
        <v>41</v>
      </c>
    </row>
    <row r="45" spans="1:8" s="21" customFormat="1" x14ac:dyDescent="0.2">
      <c r="A45" s="31" t="s">
        <v>89</v>
      </c>
      <c r="B45" s="31" t="s">
        <v>90</v>
      </c>
      <c r="C45" s="39">
        <v>1</v>
      </c>
      <c r="D45" s="31" t="s">
        <v>91</v>
      </c>
      <c r="E45" s="34" t="s">
        <v>48</v>
      </c>
      <c r="F45" s="35"/>
      <c r="G45" s="35">
        <v>0</v>
      </c>
      <c r="H45" s="8">
        <v>42</v>
      </c>
    </row>
    <row r="46" spans="1:8" s="21" customFormat="1" x14ac:dyDescent="0.2">
      <c r="A46" s="31" t="s">
        <v>79</v>
      </c>
      <c r="B46" s="31" t="s">
        <v>80</v>
      </c>
      <c r="C46" s="39">
        <v>1</v>
      </c>
      <c r="D46" s="31" t="s">
        <v>80</v>
      </c>
      <c r="E46" s="34" t="s">
        <v>48</v>
      </c>
      <c r="F46" s="35"/>
      <c r="G46" s="36">
        <f t="shared" ref="G46" si="16">F46*C46</f>
        <v>0</v>
      </c>
      <c r="H46" s="8">
        <v>43</v>
      </c>
    </row>
    <row r="47" spans="1:8" s="21" customFormat="1" x14ac:dyDescent="0.2">
      <c r="A47" s="10" t="s">
        <v>95</v>
      </c>
      <c r="B47" s="10" t="s">
        <v>96</v>
      </c>
      <c r="C47" s="2">
        <v>1</v>
      </c>
      <c r="D47" s="10" t="s">
        <v>96</v>
      </c>
      <c r="E47" s="27" t="s">
        <v>48</v>
      </c>
      <c r="F47" s="5"/>
      <c r="G47" s="5">
        <v>0</v>
      </c>
      <c r="H47" s="8">
        <v>44</v>
      </c>
    </row>
    <row r="48" spans="1:8" s="21" customFormat="1" x14ac:dyDescent="0.2">
      <c r="A48" s="31" t="s">
        <v>97</v>
      </c>
      <c r="B48" s="31" t="s">
        <v>98</v>
      </c>
      <c r="C48" s="39">
        <v>1</v>
      </c>
      <c r="D48" s="31" t="s">
        <v>98</v>
      </c>
      <c r="E48" s="34" t="s">
        <v>48</v>
      </c>
      <c r="F48" s="35"/>
      <c r="G48" s="35">
        <v>0</v>
      </c>
      <c r="H48" s="8">
        <v>45</v>
      </c>
    </row>
    <row r="49" spans="1:8" s="21" customFormat="1" x14ac:dyDescent="0.2">
      <c r="A49" s="31" t="s">
        <v>18</v>
      </c>
      <c r="B49" s="31" t="s">
        <v>34</v>
      </c>
      <c r="C49" s="39">
        <v>1</v>
      </c>
      <c r="D49" s="31" t="s">
        <v>34</v>
      </c>
      <c r="E49" s="34" t="s">
        <v>48</v>
      </c>
      <c r="F49" s="35"/>
      <c r="G49" s="36">
        <f>F49*C49</f>
        <v>0</v>
      </c>
      <c r="H49" s="8">
        <v>46</v>
      </c>
    </row>
    <row r="50" spans="1:8" ht="51.75" customHeight="1" x14ac:dyDescent="0.25">
      <c r="A50" s="23"/>
      <c r="B50" s="23"/>
      <c r="C50" s="24"/>
      <c r="D50" s="28"/>
      <c r="E50" s="50" t="s">
        <v>104</v>
      </c>
      <c r="F50" s="50"/>
      <c r="G50" s="25">
        <v>22000</v>
      </c>
    </row>
    <row r="51" spans="1:8" ht="63.75" customHeight="1" x14ac:dyDescent="0.25">
      <c r="A51" s="26"/>
      <c r="B51" s="26"/>
      <c r="C51" s="24"/>
      <c r="D51" s="29"/>
      <c r="E51" s="50" t="s">
        <v>105</v>
      </c>
      <c r="F51" s="50"/>
      <c r="G51" s="25">
        <f>G50*2</f>
        <v>44000</v>
      </c>
    </row>
    <row r="52" spans="1:8" ht="15" x14ac:dyDescent="0.2">
      <c r="A52" s="1"/>
      <c r="B52" s="1"/>
    </row>
    <row r="53" spans="1:8" x14ac:dyDescent="0.2">
      <c r="A53" s="13"/>
      <c r="B53" s="13"/>
      <c r="C53" s="14"/>
    </row>
  </sheetData>
  <mergeCells count="9">
    <mergeCell ref="E50:F50"/>
    <mergeCell ref="E51:F51"/>
    <mergeCell ref="A1:G1"/>
    <mergeCell ref="A2:A3"/>
    <mergeCell ref="B2:B3"/>
    <mergeCell ref="D2:D3"/>
    <mergeCell ref="E2:E3"/>
    <mergeCell ref="F2:F3"/>
    <mergeCell ref="G2:G3"/>
  </mergeCells>
  <conditionalFormatting sqref="D51">
    <cfRule type="cellIs" dxfId="0" priority="1" stopIfTrue="1" operator="lessThan">
      <formula>90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hach-lange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Agnese</dc:creator>
  <cp:lastModifiedBy>Marcelloni Vittoria</cp:lastModifiedBy>
  <cp:lastPrinted>2020-01-13T16:42:18Z</cp:lastPrinted>
  <dcterms:created xsi:type="dcterms:W3CDTF">2019-11-12T20:23:38Z</dcterms:created>
  <dcterms:modified xsi:type="dcterms:W3CDTF">2024-10-14T19:58:58Z</dcterms:modified>
</cp:coreProperties>
</file>